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ОВЫЕ" sheetId="11" r:id="rId1"/>
  </sheets>
  <calcPr calcId="125725"/>
</workbook>
</file>

<file path=xl/calcChain.xml><?xml version="1.0" encoding="utf-8"?>
<calcChain xmlns="http://schemas.openxmlformats.org/spreadsheetml/2006/main">
  <c r="H12" i="1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4"/>
  <c r="H45"/>
  <c r="H46"/>
  <c r="H11"/>
</calcChain>
</file>

<file path=xl/sharedStrings.xml><?xml version="1.0" encoding="utf-8"?>
<sst xmlns="http://schemas.openxmlformats.org/spreadsheetml/2006/main" count="59" uniqueCount="52">
  <si>
    <t>№ п/п</t>
  </si>
  <si>
    <t>МУК "ГБО"</t>
  </si>
  <si>
    <t>МУ "Молодежный центр"</t>
  </si>
  <si>
    <t>Наименование учреждения</t>
  </si>
  <si>
    <t>Лимиты потребления топливно-энергетических ресурсов бюджетными учреждениями</t>
  </si>
  <si>
    <t>Администрации города Переславля-Залесского</t>
  </si>
  <si>
    <t>Приложение № 1 к постановлению</t>
  </si>
  <si>
    <t>МОУ СОШ №1</t>
  </si>
  <si>
    <t>МОУ СОШ №2</t>
  </si>
  <si>
    <t>МОУ ООШ №3</t>
  </si>
  <si>
    <t>МОУ СОШ №4</t>
  </si>
  <si>
    <t>МОУ Начальная школа — детский сад №5</t>
  </si>
  <si>
    <t>МОУ СОШ №6</t>
  </si>
  <si>
    <t>МОУ «Гимназия г. Переславля Залеского»</t>
  </si>
  <si>
    <t>МСУВУ СОШ №8</t>
  </si>
  <si>
    <t>МОУ СОШ №9</t>
  </si>
  <si>
    <t>МДОУ "Детский сад "Аленушка"</t>
  </si>
  <si>
    <t>МДОУ "Детский сад "Березка"</t>
  </si>
  <si>
    <t>кВт*час</t>
  </si>
  <si>
    <t>МДОУ "Детский сад "Дюймовочка"</t>
  </si>
  <si>
    <t>МДОУ "Детский сад "Колокольчик"</t>
  </si>
  <si>
    <t>МДОУ "Детский сад "Колосок"</t>
  </si>
  <si>
    <t>МДОУ "Детский сад "Малыш"</t>
  </si>
  <si>
    <t>МДОУ "Детский сад № 8 "Родничок"</t>
  </si>
  <si>
    <t>МДОУ "Детский сад "Рябинка"</t>
  </si>
  <si>
    <t>МДОУ "Детский сад "Светлячок"</t>
  </si>
  <si>
    <t>МДОУ "Детский сад "Солнышко"</t>
  </si>
  <si>
    <t>МДОУ "Детский сад "Чебурашка"</t>
  </si>
  <si>
    <t>МДОУ "Детский сад "Звездочка"</t>
  </si>
  <si>
    <t>МОУ ДОД "ДЮСШ"</t>
  </si>
  <si>
    <t>МУ ДО "ДЮСШ-2"</t>
  </si>
  <si>
    <t xml:space="preserve">МУ ДО "Перспектива" </t>
  </si>
  <si>
    <t>МУ ДО "Станция юных туристов"</t>
  </si>
  <si>
    <t>МУ "ЦОФ"</t>
  </si>
  <si>
    <t>МУ "Служба обеспечения деятельности Администрации г. Переславля-Залесского и Единая дежурно-диспетчерская служба"</t>
  </si>
  <si>
    <t>МОУ ДО "Детская школа искусств"</t>
  </si>
  <si>
    <t>МУ "Чемпион"</t>
  </si>
  <si>
    <t>МКУ "Многофункциональный центр развития города Переславля-Залесского" (уличное освещение)</t>
  </si>
  <si>
    <t>МКУ "Многофункциональный центр развития города Переславля-Залесского"</t>
  </si>
  <si>
    <t>Управление муниципальной собственности Администрации г. Переславля-Залесского</t>
  </si>
  <si>
    <t>Управление социальной защиты населения и труда Администрации г. Переславля-Залесского</t>
  </si>
  <si>
    <t>г. Переславля- Залесского на 2017-2019 гг.</t>
  </si>
  <si>
    <r>
      <t>МУ ДО "Ювента"</t>
    </r>
    <r>
      <rPr>
        <b/>
        <sz val="14"/>
        <rFont val="Times New Roman"/>
        <family val="1"/>
        <charset val="204"/>
      </rPr>
      <t xml:space="preserve"> </t>
    </r>
  </si>
  <si>
    <t>Гкал</t>
  </si>
  <si>
    <t>м3</t>
  </si>
  <si>
    <t>Горячая вода</t>
  </si>
  <si>
    <t>Электроэнергия</t>
  </si>
  <si>
    <t>Теплоэнергия</t>
  </si>
  <si>
    <t>Холодная вода</t>
  </si>
  <si>
    <t>Водоотведение</t>
  </si>
  <si>
    <t>-</t>
  </si>
  <si>
    <t>ПОС.03-0545/17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</si>
</sst>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zoomScale="90" zoomScaleNormal="90" workbookViewId="0">
      <selection activeCell="H4" sqref="H4"/>
    </sheetView>
  </sheetViews>
  <sheetFormatPr defaultRowHeight="18.75"/>
  <cols>
    <col min="1" max="1" width="5.28515625" style="9" customWidth="1"/>
    <col min="2" max="2" width="43.85546875" style="20" customWidth="1"/>
    <col min="3" max="3" width="20.28515625" style="15" customWidth="1"/>
    <col min="4" max="4" width="17.85546875" style="13" customWidth="1"/>
    <col min="5" max="5" width="11.28515625" style="13" customWidth="1"/>
    <col min="6" max="6" width="11.28515625" style="4" customWidth="1"/>
    <col min="7" max="7" width="19.140625" style="4" customWidth="1"/>
    <col min="8" max="8" width="19.85546875" style="4" customWidth="1"/>
    <col min="9" max="9" width="11.5703125" style="1" customWidth="1"/>
    <col min="10" max="10" width="13.140625" style="1" customWidth="1"/>
    <col min="11" max="16384" width="9.140625" style="1"/>
  </cols>
  <sheetData>
    <row r="1" spans="1:9">
      <c r="A1" s="22"/>
      <c r="B1" s="22"/>
      <c r="C1" s="22"/>
      <c r="D1" s="22"/>
      <c r="E1" s="22"/>
      <c r="F1" s="22"/>
      <c r="G1" s="22"/>
      <c r="H1" s="22"/>
    </row>
    <row r="2" spans="1:9">
      <c r="H2" s="12" t="s">
        <v>6</v>
      </c>
    </row>
    <row r="3" spans="1:9">
      <c r="H3" s="12" t="s">
        <v>5</v>
      </c>
    </row>
    <row r="4" spans="1:9" ht="24" customHeight="1">
      <c r="G4" s="29">
        <v>42870</v>
      </c>
      <c r="H4" s="12" t="s">
        <v>51</v>
      </c>
    </row>
    <row r="6" spans="1:9">
      <c r="A6" s="23" t="s">
        <v>4</v>
      </c>
      <c r="B6" s="23"/>
      <c r="C6" s="23"/>
      <c r="D6" s="23"/>
      <c r="E6" s="23"/>
      <c r="F6" s="23"/>
      <c r="G6" s="23"/>
      <c r="H6" s="23"/>
    </row>
    <row r="7" spans="1:9">
      <c r="A7" s="23" t="s">
        <v>41</v>
      </c>
      <c r="B7" s="23"/>
      <c r="C7" s="23"/>
      <c r="D7" s="23"/>
      <c r="E7" s="23"/>
      <c r="F7" s="23"/>
      <c r="G7" s="23"/>
      <c r="H7" s="23"/>
    </row>
    <row r="8" spans="1:9" ht="15" customHeight="1">
      <c r="A8" s="7"/>
      <c r="B8" s="2"/>
      <c r="C8" s="8"/>
      <c r="D8" s="8"/>
      <c r="E8" s="8"/>
      <c r="F8" s="8"/>
      <c r="G8" s="7"/>
      <c r="H8" s="7"/>
    </row>
    <row r="9" spans="1:9" s="2" customFormat="1" ht="17.25" customHeight="1">
      <c r="A9" s="24" t="s">
        <v>0</v>
      </c>
      <c r="B9" s="26" t="s">
        <v>3</v>
      </c>
      <c r="C9" s="3" t="s">
        <v>46</v>
      </c>
      <c r="D9" s="3" t="s">
        <v>47</v>
      </c>
      <c r="E9" s="28" t="s">
        <v>45</v>
      </c>
      <c r="F9" s="28"/>
      <c r="G9" s="3" t="s">
        <v>48</v>
      </c>
      <c r="H9" s="3" t="s">
        <v>49</v>
      </c>
    </row>
    <row r="10" spans="1:9" s="2" customFormat="1" ht="27.75" customHeight="1">
      <c r="A10" s="25"/>
      <c r="B10" s="27"/>
      <c r="C10" s="3" t="s">
        <v>18</v>
      </c>
      <c r="D10" s="3" t="s">
        <v>43</v>
      </c>
      <c r="E10" s="3" t="s">
        <v>43</v>
      </c>
      <c r="F10" s="3" t="s">
        <v>44</v>
      </c>
      <c r="G10" s="3" t="s">
        <v>44</v>
      </c>
      <c r="H10" s="3" t="s">
        <v>44</v>
      </c>
    </row>
    <row r="11" spans="1:9">
      <c r="A11" s="11">
        <v>1</v>
      </c>
      <c r="B11" s="10" t="s">
        <v>7</v>
      </c>
      <c r="C11" s="16">
        <v>95060.333333333328</v>
      </c>
      <c r="D11" s="5">
        <v>1016.6533333333333</v>
      </c>
      <c r="E11" s="5">
        <v>0</v>
      </c>
      <c r="F11" s="5">
        <v>0</v>
      </c>
      <c r="G11" s="5">
        <v>1233.6666666666667</v>
      </c>
      <c r="H11" s="5">
        <f>F11+G11</f>
        <v>1233.6666666666667</v>
      </c>
      <c r="I11" s="19"/>
    </row>
    <row r="12" spans="1:9">
      <c r="A12" s="11">
        <v>2</v>
      </c>
      <c r="B12" s="10" t="s">
        <v>8</v>
      </c>
      <c r="C12" s="16">
        <v>113700</v>
      </c>
      <c r="D12" s="5">
        <v>605.16966666666656</v>
      </c>
      <c r="E12" s="5">
        <v>44.006666666666668</v>
      </c>
      <c r="F12" s="5">
        <v>816.16666666666663</v>
      </c>
      <c r="G12" s="5">
        <v>3916.6666666666665</v>
      </c>
      <c r="H12" s="5">
        <f t="shared" ref="H12:H46" si="0">F12+G12</f>
        <v>4732.833333333333</v>
      </c>
      <c r="I12" s="19"/>
    </row>
    <row r="13" spans="1:9">
      <c r="A13" s="11">
        <v>3</v>
      </c>
      <c r="B13" s="10" t="s">
        <v>9</v>
      </c>
      <c r="C13" s="16">
        <v>149790</v>
      </c>
      <c r="D13" s="5">
        <v>624.85</v>
      </c>
      <c r="E13" s="5">
        <v>0</v>
      </c>
      <c r="F13" s="5">
        <v>0</v>
      </c>
      <c r="G13" s="5">
        <v>5655.333333333333</v>
      </c>
      <c r="H13" s="5">
        <f t="shared" si="0"/>
        <v>5655.333333333333</v>
      </c>
      <c r="I13" s="19"/>
    </row>
    <row r="14" spans="1:9">
      <c r="A14" s="11">
        <v>4</v>
      </c>
      <c r="B14" s="10" t="s">
        <v>10</v>
      </c>
      <c r="C14" s="16">
        <v>53400</v>
      </c>
      <c r="D14" s="5">
        <v>738.63333333333333</v>
      </c>
      <c r="E14" s="5">
        <v>84.326666666666668</v>
      </c>
      <c r="F14" s="5">
        <v>1588</v>
      </c>
      <c r="G14" s="5">
        <v>1389</v>
      </c>
      <c r="H14" s="5">
        <f t="shared" si="0"/>
        <v>2977</v>
      </c>
      <c r="I14" s="19"/>
    </row>
    <row r="15" spans="1:9" ht="38.25" customHeight="1">
      <c r="A15" s="11">
        <v>5</v>
      </c>
      <c r="B15" s="10" t="s">
        <v>11</v>
      </c>
      <c r="C15" s="16">
        <v>43480</v>
      </c>
      <c r="D15" s="5">
        <v>348.33333333333331</v>
      </c>
      <c r="E15" s="5">
        <v>60.636666666666677</v>
      </c>
      <c r="F15" s="5">
        <v>1138.1666666666667</v>
      </c>
      <c r="G15" s="5">
        <v>1554</v>
      </c>
      <c r="H15" s="5">
        <f t="shared" si="0"/>
        <v>2692.166666666667</v>
      </c>
      <c r="I15" s="19"/>
    </row>
    <row r="16" spans="1:9">
      <c r="A16" s="11">
        <v>6</v>
      </c>
      <c r="B16" s="10" t="s">
        <v>12</v>
      </c>
      <c r="C16" s="16">
        <v>162800</v>
      </c>
      <c r="D16" s="5">
        <v>1381.6433333333334</v>
      </c>
      <c r="E16" s="5">
        <v>303.87333333333333</v>
      </c>
      <c r="F16" s="5">
        <v>5711.666666666667</v>
      </c>
      <c r="G16" s="5">
        <v>3120.6666666666665</v>
      </c>
      <c r="H16" s="5">
        <f t="shared" si="0"/>
        <v>8832.3333333333339</v>
      </c>
      <c r="I16" s="19"/>
    </row>
    <row r="17" spans="1:9" ht="37.5">
      <c r="A17" s="11">
        <v>7</v>
      </c>
      <c r="B17" s="10" t="s">
        <v>13</v>
      </c>
      <c r="C17" s="16">
        <v>107131</v>
      </c>
      <c r="D17" s="5">
        <v>956.20333333333326</v>
      </c>
      <c r="E17" s="5">
        <v>18.66</v>
      </c>
      <c r="F17" s="5">
        <v>352</v>
      </c>
      <c r="G17" s="5">
        <v>1750</v>
      </c>
      <c r="H17" s="5">
        <f t="shared" si="0"/>
        <v>2102</v>
      </c>
      <c r="I17" s="19"/>
    </row>
    <row r="18" spans="1:9">
      <c r="A18" s="11">
        <v>8</v>
      </c>
      <c r="B18" s="10" t="s">
        <v>14</v>
      </c>
      <c r="C18" s="16">
        <v>35119.666666666664</v>
      </c>
      <c r="D18" s="5">
        <v>520.83333333333337</v>
      </c>
      <c r="E18" s="5">
        <v>0</v>
      </c>
      <c r="F18" s="5">
        <v>0</v>
      </c>
      <c r="G18" s="5">
        <v>538.33333333333337</v>
      </c>
      <c r="H18" s="5">
        <f t="shared" si="0"/>
        <v>538.33333333333337</v>
      </c>
      <c r="I18" s="19"/>
    </row>
    <row r="19" spans="1:9">
      <c r="A19" s="11">
        <v>9</v>
      </c>
      <c r="B19" s="10" t="s">
        <v>15</v>
      </c>
      <c r="C19" s="16">
        <v>76810</v>
      </c>
      <c r="D19" s="5">
        <v>796.73300000000006</v>
      </c>
      <c r="E19" s="5">
        <v>0</v>
      </c>
      <c r="F19" s="5">
        <v>0</v>
      </c>
      <c r="G19" s="5">
        <v>2398.3333333333335</v>
      </c>
      <c r="H19" s="5">
        <f t="shared" si="0"/>
        <v>2398.3333333333335</v>
      </c>
      <c r="I19" s="19"/>
    </row>
    <row r="20" spans="1:9">
      <c r="A20" s="11">
        <v>10</v>
      </c>
      <c r="B20" s="10" t="s">
        <v>16</v>
      </c>
      <c r="C20" s="16">
        <v>46770</v>
      </c>
      <c r="D20" s="5">
        <v>342.21333333333331</v>
      </c>
      <c r="E20" s="5">
        <v>40.526666666666664</v>
      </c>
      <c r="F20" s="5">
        <v>763</v>
      </c>
      <c r="G20" s="5">
        <v>1517</v>
      </c>
      <c r="H20" s="5">
        <f t="shared" si="0"/>
        <v>2280</v>
      </c>
      <c r="I20" s="19"/>
    </row>
    <row r="21" spans="1:9">
      <c r="A21" s="11">
        <v>11</v>
      </c>
      <c r="B21" s="10" t="s">
        <v>17</v>
      </c>
      <c r="C21" s="16">
        <v>72469.333333333328</v>
      </c>
      <c r="D21" s="5">
        <v>462.68</v>
      </c>
      <c r="E21" s="5">
        <v>109.04333333333331</v>
      </c>
      <c r="F21" s="5">
        <v>2054</v>
      </c>
      <c r="G21" s="5">
        <v>1834.3999999999999</v>
      </c>
      <c r="H21" s="5">
        <f t="shared" si="0"/>
        <v>3888.3999999999996</v>
      </c>
      <c r="I21" s="19"/>
    </row>
    <row r="22" spans="1:9" ht="21" customHeight="1">
      <c r="A22" s="11">
        <v>12</v>
      </c>
      <c r="B22" s="10" t="s">
        <v>19</v>
      </c>
      <c r="C22" s="16">
        <v>81817</v>
      </c>
      <c r="D22" s="5">
        <v>659.40333333333331</v>
      </c>
      <c r="E22" s="5">
        <v>94.766666666666666</v>
      </c>
      <c r="F22" s="5">
        <v>1817</v>
      </c>
      <c r="G22" s="5">
        <v>2774.3333333333335</v>
      </c>
      <c r="H22" s="5">
        <f t="shared" si="0"/>
        <v>4591.3333333333339</v>
      </c>
      <c r="I22" s="19"/>
    </row>
    <row r="23" spans="1:9" ht="18.75" customHeight="1">
      <c r="A23" s="11">
        <v>13</v>
      </c>
      <c r="B23" s="10" t="s">
        <v>20</v>
      </c>
      <c r="C23" s="16">
        <v>78749.333333333328</v>
      </c>
      <c r="D23" s="5">
        <v>422.42666666666668</v>
      </c>
      <c r="E23" s="5">
        <v>0</v>
      </c>
      <c r="F23" s="5">
        <v>0</v>
      </c>
      <c r="G23" s="5">
        <v>2701.35</v>
      </c>
      <c r="H23" s="5">
        <f t="shared" si="0"/>
        <v>2701.35</v>
      </c>
      <c r="I23" s="19"/>
    </row>
    <row r="24" spans="1:9">
      <c r="A24" s="11">
        <v>14</v>
      </c>
      <c r="B24" s="10" t="s">
        <v>21</v>
      </c>
      <c r="C24" s="16">
        <v>81216.666666666672</v>
      </c>
      <c r="D24" s="5">
        <v>440.66666666666669</v>
      </c>
      <c r="E24" s="5">
        <v>0</v>
      </c>
      <c r="F24" s="5">
        <v>0</v>
      </c>
      <c r="G24" s="5">
        <v>1812</v>
      </c>
      <c r="H24" s="5">
        <f t="shared" si="0"/>
        <v>1812</v>
      </c>
      <c r="I24" s="19"/>
    </row>
    <row r="25" spans="1:9">
      <c r="A25" s="11">
        <v>15</v>
      </c>
      <c r="B25" s="10" t="s">
        <v>22</v>
      </c>
      <c r="C25" s="16">
        <v>73520</v>
      </c>
      <c r="D25" s="5">
        <v>393.59333333333331</v>
      </c>
      <c r="E25" s="5">
        <v>85.156666666666666</v>
      </c>
      <c r="F25" s="5">
        <v>1604.3333333333333</v>
      </c>
      <c r="G25" s="5">
        <v>1318.6666666666667</v>
      </c>
      <c r="H25" s="5">
        <f t="shared" si="0"/>
        <v>2923</v>
      </c>
      <c r="I25" s="19"/>
    </row>
    <row r="26" spans="1:9" ht="25.5" customHeight="1">
      <c r="A26" s="11">
        <v>16</v>
      </c>
      <c r="B26" s="10" t="s">
        <v>23</v>
      </c>
      <c r="C26" s="16">
        <v>91313.333333333328</v>
      </c>
      <c r="D26" s="5">
        <v>478.95333333333332</v>
      </c>
      <c r="E26" s="5">
        <v>94.13000000000001</v>
      </c>
      <c r="F26" s="5">
        <v>1772.6666666666667</v>
      </c>
      <c r="G26" s="5">
        <v>3125</v>
      </c>
      <c r="H26" s="5">
        <f t="shared" si="0"/>
        <v>4897.666666666667</v>
      </c>
      <c r="I26" s="19"/>
    </row>
    <row r="27" spans="1:9">
      <c r="A27" s="11">
        <v>17</v>
      </c>
      <c r="B27" s="10" t="s">
        <v>24</v>
      </c>
      <c r="C27" s="16">
        <v>82506.666666666672</v>
      </c>
      <c r="D27" s="5">
        <v>786.5333333333333</v>
      </c>
      <c r="E27" s="5">
        <v>88.7</v>
      </c>
      <c r="F27" s="5">
        <v>1670.6666666666667</v>
      </c>
      <c r="G27" s="5">
        <v>1250.6666666666667</v>
      </c>
      <c r="H27" s="5">
        <f t="shared" si="0"/>
        <v>2921.3333333333335</v>
      </c>
      <c r="I27" s="19"/>
    </row>
    <row r="28" spans="1:9">
      <c r="A28" s="11">
        <v>18</v>
      </c>
      <c r="B28" s="10" t="s">
        <v>25</v>
      </c>
      <c r="C28" s="16">
        <v>79986.666666666672</v>
      </c>
      <c r="D28" s="5">
        <v>373.61666666666662</v>
      </c>
      <c r="E28" s="5">
        <v>80.366666666666674</v>
      </c>
      <c r="F28" s="5">
        <v>1497.6666666666667</v>
      </c>
      <c r="G28" s="5">
        <v>1632.6666666666667</v>
      </c>
      <c r="H28" s="5">
        <f t="shared" si="0"/>
        <v>3130.3333333333335</v>
      </c>
      <c r="I28" s="19"/>
    </row>
    <row r="29" spans="1:9">
      <c r="A29" s="11">
        <v>19</v>
      </c>
      <c r="B29" s="10" t="s">
        <v>26</v>
      </c>
      <c r="C29" s="16">
        <v>36766.666666666664</v>
      </c>
      <c r="D29" s="5">
        <v>540</v>
      </c>
      <c r="E29" s="5">
        <v>74.406666666666652</v>
      </c>
      <c r="F29" s="5">
        <v>1400.6666666666667</v>
      </c>
      <c r="G29" s="5">
        <v>1382.3333333333333</v>
      </c>
      <c r="H29" s="5">
        <f t="shared" si="0"/>
        <v>2783</v>
      </c>
      <c r="I29" s="19"/>
    </row>
    <row r="30" spans="1:9">
      <c r="A30" s="11">
        <v>20</v>
      </c>
      <c r="B30" s="10" t="s">
        <v>27</v>
      </c>
      <c r="C30" s="16">
        <v>69106.666666666672</v>
      </c>
      <c r="D30" s="5">
        <v>319</v>
      </c>
      <c r="E30" s="5">
        <v>0</v>
      </c>
      <c r="F30" s="5">
        <v>0</v>
      </c>
      <c r="G30" s="5">
        <v>1565.6666666666667</v>
      </c>
      <c r="H30" s="5">
        <f t="shared" si="0"/>
        <v>1565.6666666666667</v>
      </c>
      <c r="I30" s="19"/>
    </row>
    <row r="31" spans="1:9">
      <c r="A31" s="11">
        <v>21</v>
      </c>
      <c r="B31" s="10" t="s">
        <v>28</v>
      </c>
      <c r="C31" s="16">
        <v>60858.333333333336</v>
      </c>
      <c r="D31" s="5">
        <v>658.61</v>
      </c>
      <c r="E31" s="5">
        <v>55.95333333333334</v>
      </c>
      <c r="F31" s="5">
        <v>1053.3333333333333</v>
      </c>
      <c r="G31" s="5">
        <v>972</v>
      </c>
      <c r="H31" s="5">
        <f t="shared" si="0"/>
        <v>2025.3333333333333</v>
      </c>
      <c r="I31" s="19"/>
    </row>
    <row r="32" spans="1:9">
      <c r="A32" s="11">
        <v>22</v>
      </c>
      <c r="B32" s="10" t="s">
        <v>29</v>
      </c>
      <c r="C32" s="16">
        <v>21155</v>
      </c>
      <c r="D32" s="5">
        <v>348.93333333333334</v>
      </c>
      <c r="E32" s="5">
        <v>0</v>
      </c>
      <c r="F32" s="5">
        <v>0</v>
      </c>
      <c r="G32" s="5">
        <v>860</v>
      </c>
      <c r="H32" s="5">
        <f t="shared" si="0"/>
        <v>860</v>
      </c>
      <c r="I32" s="19"/>
    </row>
    <row r="33" spans="1:9">
      <c r="A33" s="11">
        <v>23</v>
      </c>
      <c r="B33" s="10" t="s">
        <v>30</v>
      </c>
      <c r="C33" s="5">
        <v>14700</v>
      </c>
      <c r="D33" s="6">
        <v>262.59666666666664</v>
      </c>
      <c r="E33" s="6">
        <v>0</v>
      </c>
      <c r="F33" s="6">
        <v>0</v>
      </c>
      <c r="G33" s="6">
        <v>739</v>
      </c>
      <c r="H33" s="5">
        <f t="shared" si="0"/>
        <v>739</v>
      </c>
      <c r="I33" s="19"/>
    </row>
    <row r="34" spans="1:9" ht="20.25" customHeight="1">
      <c r="A34" s="11">
        <v>24</v>
      </c>
      <c r="B34" s="10" t="s">
        <v>42</v>
      </c>
      <c r="C34" s="16">
        <v>11334.68</v>
      </c>
      <c r="D34" s="5">
        <v>31.366666666666664</v>
      </c>
      <c r="E34" s="5">
        <v>2.1999999999999997</v>
      </c>
      <c r="F34" s="5">
        <v>40</v>
      </c>
      <c r="G34" s="5">
        <v>280</v>
      </c>
      <c r="H34" s="5">
        <f t="shared" si="0"/>
        <v>320</v>
      </c>
      <c r="I34" s="19"/>
    </row>
    <row r="35" spans="1:9" ht="18.75" customHeight="1">
      <c r="A35" s="11">
        <v>25</v>
      </c>
      <c r="B35" s="10" t="s">
        <v>31</v>
      </c>
      <c r="C35" s="16">
        <v>20385</v>
      </c>
      <c r="D35" s="5">
        <v>385.64000000000004</v>
      </c>
      <c r="E35" s="5">
        <v>0</v>
      </c>
      <c r="F35" s="5">
        <v>0</v>
      </c>
      <c r="G35" s="5">
        <v>185.16666666666666</v>
      </c>
      <c r="H35" s="5">
        <f t="shared" si="0"/>
        <v>185.16666666666666</v>
      </c>
      <c r="I35" s="19"/>
    </row>
    <row r="36" spans="1:9">
      <c r="A36" s="11">
        <v>26</v>
      </c>
      <c r="B36" s="10" t="s">
        <v>32</v>
      </c>
      <c r="C36" s="16">
        <v>12920</v>
      </c>
      <c r="D36" s="5">
        <v>309.3</v>
      </c>
      <c r="E36" s="5">
        <v>0</v>
      </c>
      <c r="F36" s="5">
        <v>0</v>
      </c>
      <c r="G36" s="5">
        <v>340.66666666666669</v>
      </c>
      <c r="H36" s="5">
        <f t="shared" si="0"/>
        <v>340.66666666666669</v>
      </c>
      <c r="I36" s="19"/>
    </row>
    <row r="37" spans="1:9">
      <c r="A37" s="11">
        <v>27</v>
      </c>
      <c r="B37" s="10" t="s">
        <v>33</v>
      </c>
      <c r="C37" s="16">
        <v>38240</v>
      </c>
      <c r="D37" s="5">
        <v>345.74666666666667</v>
      </c>
      <c r="E37" s="5">
        <v>0</v>
      </c>
      <c r="F37" s="5">
        <v>0</v>
      </c>
      <c r="G37" s="5">
        <v>386</v>
      </c>
      <c r="H37" s="5">
        <f t="shared" si="0"/>
        <v>386</v>
      </c>
      <c r="I37" s="19"/>
    </row>
    <row r="38" spans="1:9" ht="75">
      <c r="A38" s="11">
        <v>28</v>
      </c>
      <c r="B38" s="10" t="s">
        <v>34</v>
      </c>
      <c r="C38" s="16">
        <v>179315.56933333332</v>
      </c>
      <c r="D38" s="5">
        <v>643.16</v>
      </c>
      <c r="E38" s="5">
        <v>2.5200000000000005</v>
      </c>
      <c r="F38" s="5">
        <v>26.150000000000002</v>
      </c>
      <c r="G38" s="5">
        <v>1596.8333333333333</v>
      </c>
      <c r="H38" s="5">
        <f t="shared" si="0"/>
        <v>1622.9833333333333</v>
      </c>
      <c r="I38" s="19"/>
    </row>
    <row r="39" spans="1:9">
      <c r="A39" s="11">
        <v>29</v>
      </c>
      <c r="B39" s="10" t="s">
        <v>1</v>
      </c>
      <c r="C39" s="16">
        <v>28892.819</v>
      </c>
      <c r="D39" s="5">
        <v>310.90333333333336</v>
      </c>
      <c r="E39" s="5">
        <v>2.5466666666666669</v>
      </c>
      <c r="F39" s="5">
        <v>49.4</v>
      </c>
      <c r="G39" s="5">
        <v>220.66666666666666</v>
      </c>
      <c r="H39" s="5">
        <f t="shared" si="0"/>
        <v>270.06666666666666</v>
      </c>
      <c r="I39" s="19"/>
    </row>
    <row r="40" spans="1:9" ht="18.75" customHeight="1">
      <c r="A40" s="11">
        <v>30</v>
      </c>
      <c r="B40" s="10" t="s">
        <v>2</v>
      </c>
      <c r="C40" s="16">
        <v>6279.683</v>
      </c>
      <c r="D40" s="5">
        <v>43.94</v>
      </c>
      <c r="E40" s="5">
        <v>5.4466666666666663</v>
      </c>
      <c r="F40" s="5">
        <v>97.166666666666671</v>
      </c>
      <c r="G40" s="5">
        <v>142.33333333333334</v>
      </c>
      <c r="H40" s="5">
        <f t="shared" si="0"/>
        <v>239.5</v>
      </c>
      <c r="I40" s="19"/>
    </row>
    <row r="41" spans="1:9" ht="18.75" customHeight="1">
      <c r="A41" s="11">
        <v>31</v>
      </c>
      <c r="B41" s="10" t="s">
        <v>35</v>
      </c>
      <c r="C41" s="17">
        <v>24496</v>
      </c>
      <c r="D41" s="5">
        <v>376.2166666666667</v>
      </c>
      <c r="E41" s="5">
        <v>0</v>
      </c>
      <c r="F41" s="5">
        <v>0</v>
      </c>
      <c r="G41" s="5">
        <v>385.16666666666669</v>
      </c>
      <c r="H41" s="5">
        <f t="shared" si="0"/>
        <v>385.16666666666669</v>
      </c>
      <c r="I41" s="19"/>
    </row>
    <row r="42" spans="1:9">
      <c r="A42" s="11">
        <v>32</v>
      </c>
      <c r="B42" s="10" t="s">
        <v>36</v>
      </c>
      <c r="C42" s="16">
        <v>1070402</v>
      </c>
      <c r="D42" s="5">
        <v>677.56000000000006</v>
      </c>
      <c r="E42" s="5">
        <v>0</v>
      </c>
      <c r="F42" s="5">
        <v>0</v>
      </c>
      <c r="G42" s="5">
        <v>6811.333333333333</v>
      </c>
      <c r="H42" s="5">
        <f t="shared" si="0"/>
        <v>6811.333333333333</v>
      </c>
      <c r="I42" s="19"/>
    </row>
    <row r="43" spans="1:9" ht="56.25">
      <c r="A43" s="11">
        <v>33</v>
      </c>
      <c r="B43" s="10" t="s">
        <v>37</v>
      </c>
      <c r="C43" s="18">
        <v>2372036</v>
      </c>
      <c r="D43" s="14" t="s">
        <v>50</v>
      </c>
      <c r="E43" s="14" t="s">
        <v>50</v>
      </c>
      <c r="F43" s="14" t="s">
        <v>50</v>
      </c>
      <c r="G43" s="14" t="s">
        <v>50</v>
      </c>
      <c r="H43" s="5" t="s">
        <v>50</v>
      </c>
      <c r="I43" s="19"/>
    </row>
    <row r="44" spans="1:9" ht="56.25">
      <c r="A44" s="11">
        <v>34</v>
      </c>
      <c r="B44" s="10" t="s">
        <v>38</v>
      </c>
      <c r="C44" s="18">
        <v>11648.666666666666</v>
      </c>
      <c r="D44" s="18">
        <v>132</v>
      </c>
      <c r="E44" s="18">
        <v>5</v>
      </c>
      <c r="F44" s="18">
        <v>94.133333333333326</v>
      </c>
      <c r="G44" s="18">
        <v>364.66666666666669</v>
      </c>
      <c r="H44" s="5">
        <f t="shared" si="0"/>
        <v>458.8</v>
      </c>
      <c r="I44" s="19"/>
    </row>
    <row r="45" spans="1:9" ht="56.25">
      <c r="A45" s="11">
        <v>35</v>
      </c>
      <c r="B45" s="10" t="s">
        <v>39</v>
      </c>
      <c r="C45" s="18">
        <v>32960</v>
      </c>
      <c r="D45" s="18">
        <v>64</v>
      </c>
      <c r="E45" s="18">
        <v>0</v>
      </c>
      <c r="F45" s="18">
        <v>0</v>
      </c>
      <c r="G45" s="18">
        <v>61</v>
      </c>
      <c r="H45" s="5">
        <f t="shared" si="0"/>
        <v>61</v>
      </c>
      <c r="I45" s="19"/>
    </row>
    <row r="46" spans="1:9" ht="56.25">
      <c r="A46" s="11">
        <v>36</v>
      </c>
      <c r="B46" s="21" t="s">
        <v>40</v>
      </c>
      <c r="C46" s="18">
        <v>8480</v>
      </c>
      <c r="D46" s="18">
        <v>59</v>
      </c>
      <c r="E46" s="18">
        <v>0</v>
      </c>
      <c r="F46" s="18">
        <v>0</v>
      </c>
      <c r="G46" s="18">
        <v>36</v>
      </c>
      <c r="H46" s="5">
        <f t="shared" si="0"/>
        <v>36</v>
      </c>
      <c r="I46" s="19"/>
    </row>
  </sheetData>
  <mergeCells count="6">
    <mergeCell ref="A1:H1"/>
    <mergeCell ref="A6:H6"/>
    <mergeCell ref="A7:H7"/>
    <mergeCell ref="A9:A10"/>
    <mergeCell ref="B9:B10"/>
    <mergeCell ref="E9:F9"/>
  </mergeCells>
  <pageMargins left="0.35433070866141736" right="0.15748031496062992" top="0.31496062992125984" bottom="0.15748031496062992" header="0.31496062992125984" footer="0.15748031496062992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2017-05-15T10:21:49Z</dcterms:modified>
</cp:coreProperties>
</file>